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annady\Documents\C2 Projects\OPUC Entergy\analysis\"/>
    </mc:Choice>
  </mc:AlternateContent>
  <xr:revisionPtr revIDLastSave="0" documentId="8_{F472B068-8CCC-489E-9C7E-481EB8012493}" xr6:coauthVersionLast="47" xr6:coauthVersionMax="47" xr10:uidLastSave="{00000000-0000-0000-0000-000000000000}"/>
  <bookViews>
    <workbookView xWindow="60" yWindow="0" windowWidth="28770" windowHeight="14400" xr2:uid="{CF706233-F61C-4EA8-A128-F5C9A46EB082}"/>
  </bookViews>
  <sheets>
    <sheet name="Part h" sheetId="3" r:id="rId1"/>
    <sheet name="Part i" sheetId="4" r:id="rId2"/>
    <sheet name="AJ14L.2" sheetId="5" r:id="rId3"/>
  </sheets>
  <externalReferences>
    <externalReference r:id="rId4"/>
  </externalReferences>
  <definedNames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hidden="1">#REF!</definedName>
    <definedName name="_Key1" localSheetId="1" hidden="1">#REF!</definedName>
    <definedName name="_Key1" hidden="1">#REF!</definedName>
    <definedName name="_MatInverse_In" localSheetId="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ccount">#REF!</definedName>
    <definedName name="Adjustment_Name">#REF!</definedName>
    <definedName name="Amount">#REF!</definedName>
    <definedName name="COS_Function_Code">#REF!</definedName>
    <definedName name="Def_Tax_Rate">#REF!</definedName>
    <definedName name="Dist_Trans_Voltage_Category">#REF!</definedName>
    <definedName name="GENET">'[1]INPUT(D)'!#REF!</definedName>
    <definedName name="gIsBlank" localSheetId="1" hidden="1">ISBLANK(gIsRef)</definedName>
    <definedName name="gIsBlank" hidden="1">ISBLANK(gIsRef)</definedName>
    <definedName name="gIsError" localSheetId="1" hidden="1">ISERROR(gIsRef)</definedName>
    <definedName name="gIsError" hidden="1">ISERROR(gIsRef)</definedName>
    <definedName name="gIsInPrintArea" localSheetId="1" hidden="1">NOT(ISERROR(gIsRef !Print_Area))</definedName>
    <definedName name="gIsInPrintArea" hidden="1">NOT(ISERROR(gIsRef !Print_Area))</definedName>
    <definedName name="gIsInPrintTitles" localSheetId="1" hidden="1">NOT(ISERROR(gIsRef !Print_Titles))</definedName>
    <definedName name="gIsInPrintTitles" hidden="1">NOT(ISERROR(gIsRef !Print_Titles))</definedName>
    <definedName name="gIsNumber" localSheetId="1" hidden="1">ISNUMBER(gIsRef)</definedName>
    <definedName name="gIsNumber" hidden="1">ISNUMBER(gIsRef)</definedName>
    <definedName name="gIsPreviousSheet" hidden="1">#N/A</definedName>
    <definedName name="gIsRef" hidden="1">INDIRECT("rc",FALSE)</definedName>
    <definedName name="gIsText" localSheetId="1" hidden="1">ISTEXT(gIsRef)</definedName>
    <definedName name="gIsText" hidden="1">ISTEXT(gIsRef)</definedName>
    <definedName name="Global_Variables" localSheetId="1">#REF!</definedName>
    <definedName name="Global_Variables">#REF!</definedName>
    <definedName name="Intangible_Group_Code" localSheetId="1">#REF!</definedName>
    <definedName name="Intangible_Group_Code">#REF!</definedName>
    <definedName name="INTIN">'[1]INPUT(D)'!#REF!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NAME_AP" hidden="1">"c8918"</definedName>
    <definedName name="IQ_EPS_NAME_AP_ABS" hidden="1">"c8937"</definedName>
    <definedName name="IQ_EPS_NORM" hidden="1">"c1902"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FAIR_VALUE_MORT_SERVICING_ASSETS_FFIEC" hidden="1">"c12956"</definedName>
    <definedName name="IQ_EST_NEXT_EARNINGS_DATE" hidden="1">"c13591"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ISION_DATE_" hidden="1">39202.4485416667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blank" localSheetId="1" hidden="1">ISBLANK(gIsRef)</definedName>
    <definedName name="isblank" hidden="1">ISBLANK(gIsRef)</definedName>
    <definedName name="mddrb">'[1]FORMULAS(C)'!#REF!</definedName>
    <definedName name="MDDRRNLR">'[1]FORMULAS(C)'!#REF!</definedName>
    <definedName name="PE">'[1]INPUT(D)'!#REF!</definedName>
    <definedName name="PP_Asset_Location" localSheetId="1">#REF!</definedName>
    <definedName name="PP_Asset_Location">#REF!</definedName>
    <definedName name="Rate_COS_Function_Code" localSheetId="1">#REF!</definedName>
    <definedName name="Rate_COS_Function_Code">#REF!</definedName>
    <definedName name="Rate_Depr_Rate" localSheetId="1">#REF!</definedName>
    <definedName name="Rate_Depr_Rate">#REF!</definedName>
    <definedName name="Rate_Intangible_Group_Code" localSheetId="1">#REF!</definedName>
    <definedName name="Rate_Intangible_Group_Code">#REF!</definedName>
    <definedName name="Rate_PP_Asset_Location">#REF!</definedName>
    <definedName name="Rate_REG_Utility_Account">#REF!</definedName>
    <definedName name="REG_Utility_Account">#REF!</definedName>
    <definedName name="SCD">'[1]INPUT(D)'!#REF!</definedName>
    <definedName name="SKWH">'[1]INPUT(D)'!#REF!</definedName>
    <definedName name="wrn.1995._.REFUND." hidden="1">{#N/A,#N/A,FALSE,"CONWAY";#N/A,#N/A,FALSE,"WEST MEMPHIS";#N/A,#N/A,FALSE,"OSCEOLA";#N/A,#N/A,FALSE,"THAYER"}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G33" i="5" s="1"/>
  <c r="G35" i="5" s="1"/>
  <c r="I17" i="5"/>
  <c r="I15" i="5"/>
  <c r="I14" i="5"/>
  <c r="I13" i="5"/>
  <c r="G10" i="5"/>
  <c r="K10" i="5" s="1"/>
  <c r="M11" i="5" l="1"/>
  <c r="G15" i="5"/>
  <c r="G14" i="5" l="1"/>
  <c r="K14" i="5" s="1"/>
  <c r="K15" i="5" s="1"/>
  <c r="M13" i="5" s="1"/>
  <c r="G17" i="5"/>
  <c r="K17" i="5" s="1"/>
  <c r="K18" i="5" s="1"/>
  <c r="G13" i="5"/>
  <c r="K13" i="5" s="1"/>
  <c r="M28" i="5" l="1"/>
  <c r="O13" i="5"/>
  <c r="P21" i="4" l="1"/>
  <c r="N20" i="3" l="1"/>
  <c r="M20" i="3"/>
  <c r="L20" i="3"/>
  <c r="K20" i="3"/>
  <c r="J20" i="3"/>
  <c r="I20" i="3"/>
  <c r="H20" i="3"/>
  <c r="G20" i="3"/>
  <c r="F20" i="3"/>
  <c r="E20" i="3"/>
  <c r="D20" i="3"/>
  <c r="C20" i="3"/>
  <c r="B20" i="3"/>
  <c r="P20" i="3" s="1"/>
  <c r="P19" i="3"/>
  <c r="P18" i="3"/>
  <c r="N13" i="3"/>
  <c r="M13" i="3"/>
  <c r="L13" i="3"/>
  <c r="K13" i="3"/>
  <c r="J13" i="3"/>
  <c r="I13" i="3"/>
  <c r="H13" i="3"/>
  <c r="G13" i="3"/>
  <c r="F13" i="3"/>
  <c r="P13" i="3" s="1"/>
  <c r="E13" i="3"/>
  <c r="D13" i="3"/>
  <c r="C13" i="3"/>
  <c r="B13" i="3"/>
  <c r="P12" i="3"/>
  <c r="P11" i="3"/>
</calcChain>
</file>

<file path=xl/sharedStrings.xml><?xml version="1.0" encoding="utf-8"?>
<sst xmlns="http://schemas.openxmlformats.org/spreadsheetml/2006/main" count="85" uniqueCount="66">
  <si>
    <t>Entergy Texas, Inc.</t>
  </si>
  <si>
    <t>Docket No. 53719</t>
  </si>
  <si>
    <t>OPUC 3-6 part h</t>
  </si>
  <si>
    <t xml:space="preserve">Plant/Description </t>
  </si>
  <si>
    <t>13 Month Average</t>
  </si>
  <si>
    <t>OIL</t>
  </si>
  <si>
    <t xml:space="preserve">SABINE                       </t>
  </si>
  <si>
    <t xml:space="preserve">NELSON                     </t>
  </si>
  <si>
    <t xml:space="preserve">TOTAL OIL </t>
  </si>
  <si>
    <t>COAL</t>
  </si>
  <si>
    <t>BC2U3</t>
  </si>
  <si>
    <t>NELSON</t>
  </si>
  <si>
    <t>TOTAL COAL</t>
  </si>
  <si>
    <t>OPUC 3-6 part i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</si>
  <si>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</si>
  <si>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</si>
  <si>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</si>
  <si>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</si>
  <si>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</si>
  <si>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</si>
  <si>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</si>
  <si>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</si>
  <si>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</si>
  <si>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</si>
  <si>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</si>
  <si>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</si>
  <si>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TOTALS</t>
  </si>
  <si>
    <t>PLANT/DESCRIPTION</t>
  </si>
  <si>
    <t>2021</t>
  </si>
  <si>
    <t>SABINE OIL</t>
  </si>
  <si>
    <t>NEL.COAL AD VALOREM TAXES</t>
  </si>
  <si>
    <t>NEL. COAL CAR  MAINT.</t>
  </si>
  <si>
    <t>NEL. COAL COAL CAR LEASES</t>
  </si>
  <si>
    <t>NEL. COAL ASH PROCEEDS</t>
  </si>
  <si>
    <t>NEL. COAL HANDLING</t>
  </si>
  <si>
    <t>BC II U3 RAIL CAR LEASE COST</t>
  </si>
  <si>
    <t>BC II U3 ASH PROCEEDS</t>
  </si>
  <si>
    <t>BC II U3 HANDLING</t>
  </si>
  <si>
    <t>TOTAL INELIGIBLE COSTS</t>
  </si>
  <si>
    <t>Entergy Texas, Inc.</t>
  </si>
  <si>
    <t xml:space="preserve">Cost of Service </t>
  </si>
  <si>
    <t>AJ14L Pension and OPEB Over/Under Regulatory Assets</t>
  </si>
  <si>
    <t>Electric</t>
  </si>
  <si>
    <t>For The Test Year Ended December 31, 2021</t>
  </si>
  <si>
    <t>Line No.</t>
  </si>
  <si>
    <t>Account</t>
  </si>
  <si>
    <t>Description</t>
  </si>
  <si>
    <t>Amount</t>
  </si>
  <si>
    <t>1823TP</t>
  </si>
  <si>
    <t>Qualified Pension</t>
  </si>
  <si>
    <t>Proposed amortization period</t>
  </si>
  <si>
    <t>Total Adj</t>
  </si>
  <si>
    <t>4-year</t>
  </si>
  <si>
    <t>10-year</t>
  </si>
  <si>
    <t>Employee Pension &amp; Benefits</t>
  </si>
  <si>
    <t>926NS1</t>
  </si>
  <si>
    <t>ASC 715 NSC - Emp Pens &amp; Ben</t>
  </si>
  <si>
    <r>
      <t>Total One-Year Amortization Expense</t>
    </r>
    <r>
      <rPr>
        <b/>
        <vertAlign val="superscript"/>
        <sz val="10"/>
        <color theme="1"/>
        <rFont val="Arial"/>
        <family val="2"/>
      </rPr>
      <t xml:space="preserve"> </t>
    </r>
    <r>
      <rPr>
        <vertAlign val="superscript"/>
        <sz val="10"/>
        <color theme="1"/>
        <rFont val="Arial"/>
        <family val="2"/>
      </rPr>
      <t>(1)</t>
    </r>
  </si>
  <si>
    <t>Half year convention for reserve</t>
  </si>
  <si>
    <t>To SCH CTC-5</t>
  </si>
  <si>
    <t>1823TN</t>
  </si>
  <si>
    <t>ETI NQ Pension Over/Under</t>
  </si>
  <si>
    <t>Proposed 3-year amortization period</t>
  </si>
  <si>
    <r>
      <t>Total One-Year Amortization Expense</t>
    </r>
    <r>
      <rPr>
        <b/>
        <vertAlign val="superscript"/>
        <sz val="10"/>
        <color theme="1"/>
        <rFont val="Arial"/>
        <family val="2"/>
      </rPr>
      <t xml:space="preserve"> </t>
    </r>
    <r>
      <rPr>
        <vertAlign val="superscript"/>
        <sz val="10"/>
        <color theme="1"/>
        <rFont val="Arial"/>
        <family val="2"/>
      </rPr>
      <t>(2)</t>
    </r>
  </si>
  <si>
    <t xml:space="preserve">To remove regulatory asset account 18231T OPEB Over/Under from rate base. </t>
  </si>
  <si>
    <r>
      <t xml:space="preserve">18231T: ETI OPEB Over/Under </t>
    </r>
    <r>
      <rPr>
        <vertAlign val="superscript"/>
        <sz val="10"/>
        <color theme="1"/>
        <rFont val="Arial"/>
        <family val="2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</si>
</sst>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indexed="8"/>
      <name val="MS Sans Serif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/>
  </cellStyleXfs>
  <cellXfs count="53">
    <xf numFmtId="0" fontId="0" fillId="0" borderId="0" xfId="0"/>
    <xf numFmtId="0" fontId="4" fillId="0" borderId="0" xfId="0" applyFont="1"/>
    <xf numFmtId="0" fontId="2" fillId="0" borderId="0" xfId="0" applyFont="1"/>
    <xf numFmtId="17" fontId="2" fillId="0" borderId="0" xfId="0" quotePrefix="1" applyNumberFormat="1" applyFont="1" applyAlignment="1">
      <alignment horizontal="left"/>
    </xf>
    <xf numFmtId="17" fontId="2" fillId="0" borderId="0" xfId="0" quotePrefix="1" applyNumberFormat="1" applyFont="1" applyAlignment="1">
      <alignment horizontal="right"/>
    </xf>
    <xf numFmtId="0" fontId="2" fillId="0" borderId="1" xfId="0" quotePrefix="1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2" fillId="0" borderId="0" xfId="0" quotePrefix="1" applyFont="1" applyAlignment="1">
      <alignment horizontal="left"/>
    </xf>
    <xf numFmtId="41" fontId="2" fillId="0" borderId="1" xfId="0" applyNumberFormat="1" applyFont="1" applyBorder="1"/>
    <xf numFmtId="37" fontId="2" fillId="0" borderId="0" xfId="0" applyNumberFormat="1" applyFont="1"/>
    <xf numFmtId="0" fontId="2" fillId="0" borderId="0" xfId="0" applyFont="1" applyAlignment="1">
      <alignment horizontal="left"/>
    </xf>
    <xf numFmtId="41" fontId="2" fillId="0" borderId="0" xfId="1" applyNumberFormat="1" applyFont="1" applyAlignment="1">
      <alignment horizontal="center"/>
    </xf>
    <xf numFmtId="41" fontId="2" fillId="0" borderId="1" xfId="1" applyNumberFormat="1" applyFont="1" applyBorder="1" applyAlignment="1">
      <alignment horizontal="center"/>
    </xf>
    <xf numFmtId="41" fontId="2" fillId="0" borderId="1" xfId="0" quotePrefix="1" applyNumberFormat="1" applyFont="1" applyBorder="1" applyAlignment="1">
      <alignment horizontal="center"/>
    </xf>
    <xf numFmtId="0" fontId="2" fillId="0" borderId="0" xfId="0" quotePrefix="1" applyFont="1"/>
    <xf numFmtId="37" fontId="2" fillId="0" borderId="0" xfId="1" applyNumberFormat="1" applyFont="1"/>
    <xf numFmtId="37" fontId="2" fillId="0" borderId="2" xfId="1" applyNumberFormat="1" applyFont="1" applyBorder="1"/>
    <xf numFmtId="0" fontId="5" fillId="0" borderId="0" xfId="6" applyFont="1" applyAlignment="1">
      <alignment horizontal="center"/>
    </xf>
    <xf numFmtId="0" fontId="4" fillId="0" borderId="0" xfId="7" applyFont="1"/>
    <xf numFmtId="0" fontId="4" fillId="0" borderId="0" xfId="7" applyFont="1" applyAlignment="1">
      <alignment horizontal="center"/>
    </xf>
    <xf numFmtId="0" fontId="3" fillId="0" borderId="0" xfId="6" applyFont="1"/>
    <xf numFmtId="0" fontId="8" fillId="0" borderId="1" xfId="8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/>
    </xf>
    <xf numFmtId="0" fontId="3" fillId="0" borderId="0" xfId="6" quotePrefix="1" applyFont="1" applyAlignment="1">
      <alignment horizontal="left" vertical="top" wrapText="1"/>
    </xf>
    <xf numFmtId="164" fontId="4" fillId="0" borderId="0" xfId="9" applyNumberFormat="1" applyFont="1" applyBorder="1"/>
    <xf numFmtId="164" fontId="4" fillId="0" borderId="0" xfId="9" applyNumberFormat="1" applyFont="1"/>
    <xf numFmtId="164" fontId="4" fillId="0" borderId="0" xfId="7" applyNumberFormat="1" applyFont="1"/>
    <xf numFmtId="1" fontId="4" fillId="0" borderId="0" xfId="7" applyNumberFormat="1" applyFont="1"/>
    <xf numFmtId="10" fontId="4" fillId="0" borderId="0" xfId="2" applyNumberFormat="1" applyFont="1"/>
    <xf numFmtId="0" fontId="3" fillId="0" borderId="0" xfId="6" quotePrefix="1" applyFont="1" applyAlignment="1">
      <alignment horizontal="center" vertical="center" wrapText="1"/>
    </xf>
    <xf numFmtId="164" fontId="4" fillId="0" borderId="0" xfId="10" applyNumberFormat="1" applyFont="1" applyBorder="1"/>
    <xf numFmtId="164" fontId="4" fillId="0" borderId="1" xfId="10" applyNumberFormat="1" applyFont="1" applyBorder="1"/>
    <xf numFmtId="0" fontId="9" fillId="0" borderId="0" xfId="7" applyFont="1" applyAlignment="1">
      <alignment horizontal="right"/>
    </xf>
    <xf numFmtId="164" fontId="4" fillId="0" borderId="3" xfId="7" applyNumberFormat="1" applyFont="1" applyBorder="1"/>
    <xf numFmtId="164" fontId="4" fillId="0" borderId="4" xfId="9" applyNumberFormat="1" applyFont="1" applyBorder="1"/>
    <xf numFmtId="164" fontId="4" fillId="0" borderId="5" xfId="9" applyNumberFormat="1" applyFont="1" applyBorder="1"/>
    <xf numFmtId="164" fontId="4" fillId="0" borderId="6" xfId="9" applyNumberFormat="1" applyFont="1" applyBorder="1"/>
    <xf numFmtId="0" fontId="3" fillId="0" borderId="0" xfId="6" applyFont="1" applyAlignment="1">
      <alignment wrapText="1"/>
    </xf>
    <xf numFmtId="164" fontId="4" fillId="2" borderId="2" xfId="7" applyNumberFormat="1" applyFont="1" applyFill="1" applyBorder="1"/>
    <xf numFmtId="0" fontId="2" fillId="0" borderId="0" xfId="11" applyFont="1" applyAlignment="1">
      <alignment horizontal="center"/>
    </xf>
    <xf numFmtId="0" fontId="3" fillId="0" borderId="0" xfId="12" applyFont="1"/>
    <xf numFmtId="0" fontId="13" fillId="0" borderId="0" xfId="7" applyFont="1"/>
    <xf numFmtId="0" fontId="13" fillId="0" borderId="0" xfId="7" applyFont="1" applyAlignment="1">
      <alignment horizontal="center"/>
    </xf>
    <xf numFmtId="164" fontId="4" fillId="2" borderId="0" xfId="9" applyNumberFormat="1" applyFont="1" applyFill="1" applyBorder="1"/>
    <xf numFmtId="0" fontId="9" fillId="0" borderId="0" xfId="7" applyFont="1"/>
    <xf numFmtId="0" fontId="3" fillId="0" borderId="0" xfId="6" quotePrefix="1" applyFont="1" applyAlignment="1">
      <alignment horizontal="left" vertical="top" wrapText="1"/>
    </xf>
    <xf numFmtId="0" fontId="5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</cellXfs>
  <cellStyles count="13">
    <cellStyle name="Comma" xfId="1" builtinId="3"/>
    <cellStyle name="Comma 2" xfId="4" xr:uid="{4DF8E601-809B-49C3-96AA-10C3E554F846}"/>
    <cellStyle name="Comma 2 2" xfId="10" xr:uid="{EB74A9EC-5C7B-4269-9C37-C0BE5889BBCE}"/>
    <cellStyle name="Comma 3" xfId="9" xr:uid="{378FF803-6CC9-4907-8D08-EB3FF290FE63}"/>
    <cellStyle name="Normal" xfId="0" builtinId="0"/>
    <cellStyle name="Normal 10 2 3" xfId="8" xr:uid="{A4CDE0D2-98E8-429E-8E0E-9825FC011627}"/>
    <cellStyle name="Normal 2" xfId="5" xr:uid="{EC847FFD-965C-45BA-B9E9-ACA32D91A200}"/>
    <cellStyle name="Normal 2 2" xfId="6" xr:uid="{6AC96B04-C79B-42B3-9BEE-9306659D7AA0}"/>
    <cellStyle name="Normal 3" xfId="3" xr:uid="{047A6C28-C804-428C-B026-44B88FEC155A}"/>
    <cellStyle name="Normal 3 2" xfId="7" xr:uid="{25923051-BBD5-4D06-AF67-D0C4E5FA2E47}"/>
    <cellStyle name="Normal 3 2 3" xfId="11" xr:uid="{1B98B4AF-B14B-4236-8C16-39E109362B02}"/>
    <cellStyle name="Normal_2001COST OF SERVICE2" xfId="12" xr:uid="{54E12799-3AD4-4498-A79E-A482F1E29E8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ing/Local%20Settings/Temporary%20Internet%20Files/OLK49/Formulas2005-NO%20PPA-(A)(C)(D)-asfi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(A)"/>
      <sheetName val="FORMULAS(C)"/>
      <sheetName val="Module1"/>
      <sheetName val="T&amp;D Info"/>
      <sheetName val="INPUT(D)"/>
      <sheetName val="WORKPAPERS(D)"/>
      <sheetName val="EAI CAPABILITY"/>
      <sheetName val="DOCUMENT"/>
      <sheetName val="variabl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AC00F-4B52-480F-AED5-3B8B3C5A7B1B}">
  <dimension ref="A1:P22"/>
  <sheetViews>
    <sheetView tabSelected="1" topLeftCell="A7" zoomScaleNormal="100" workbookViewId="0">
      <selection activeCell="P18" sqref="P18"/>
    </sheetView>
  </sheetViews>
  <sheetFormatPr defaultColWidth="15.42578125" defaultRowHeight="12.75"/>
  <cols>
    <col min="1" max="1" width="21.7109375" style="2" customWidth="1"/>
    <col min="2" max="14" width="15.42578125" style="2"/>
    <col min="15" max="15" width="2.42578125" style="2" customWidth="1"/>
    <col min="16" max="16384" width="15.42578125" style="2"/>
  </cols>
  <sheetData>
    <row r="1" spans="1:16">
      <c r="A1" s="1" t="s">
        <v>0</v>
      </c>
    </row>
    <row r="2" spans="1:16">
      <c r="A2" s="1" t="s">
        <v>1</v>
      </c>
    </row>
    <row r="3" spans="1:16">
      <c r="A3" s="1" t="s">
        <v>2</v>
      </c>
    </row>
    <row r="4" spans="1:16">
      <c r="A4" s="3"/>
    </row>
    <row r="5" spans="1:16">
      <c r="A5" s="4"/>
    </row>
    <row r="7" spans="1:16">
      <c r="A7" s="5" t="s">
        <v>3</v>
      </c>
      <c r="B7" s="6">
        <v>44166</v>
      </c>
      <c r="C7" s="6">
        <v>44197</v>
      </c>
      <c r="D7" s="6">
        <v>44228</v>
      </c>
      <c r="E7" s="6">
        <v>44256</v>
      </c>
      <c r="F7" s="6">
        <v>44287</v>
      </c>
      <c r="G7" s="6">
        <v>44317</v>
      </c>
      <c r="H7" s="6">
        <v>44348</v>
      </c>
      <c r="I7" s="6">
        <v>44378</v>
      </c>
      <c r="J7" s="6">
        <v>44409</v>
      </c>
      <c r="K7" s="6">
        <v>44440</v>
      </c>
      <c r="L7" s="6">
        <v>44470</v>
      </c>
      <c r="M7" s="6">
        <v>44501</v>
      </c>
      <c r="N7" s="6">
        <v>44531</v>
      </c>
      <c r="P7" s="7" t="s">
        <v>4</v>
      </c>
    </row>
    <row r="8" spans="1:16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P8" s="10"/>
    </row>
    <row r="9" spans="1:16">
      <c r="A9" s="8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6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6">
      <c r="A11" s="12" t="s">
        <v>6</v>
      </c>
      <c r="B11" s="11">
        <v>8645.8817421213062</v>
      </c>
      <c r="C11" s="11">
        <v>8483.7617421213054</v>
      </c>
      <c r="D11" s="11">
        <v>8269.1317421213062</v>
      </c>
      <c r="E11" s="11">
        <v>8056.3517421213064</v>
      </c>
      <c r="F11" s="11">
        <v>8056.3517421213064</v>
      </c>
      <c r="G11" s="11">
        <v>8056.3517421213064</v>
      </c>
      <c r="H11" s="11">
        <v>7840.8017421213062</v>
      </c>
      <c r="I11" s="11">
        <v>7840.8017421213062</v>
      </c>
      <c r="J11" s="11">
        <v>7840.8017421213062</v>
      </c>
      <c r="K11" s="11">
        <v>7519.3217421213067</v>
      </c>
      <c r="L11" s="11">
        <v>7196.921742121307</v>
      </c>
      <c r="M11" s="11">
        <v>6874.5217421213074</v>
      </c>
      <c r="N11" s="11">
        <v>6766.751742121307</v>
      </c>
      <c r="P11" s="11">
        <f>AVERAGE(B11:N11)</f>
        <v>7803.6732805828451</v>
      </c>
    </row>
    <row r="12" spans="1:16">
      <c r="A12" s="12" t="s">
        <v>7</v>
      </c>
      <c r="B12" s="13">
        <v>110820.22261479283</v>
      </c>
      <c r="C12" s="13">
        <v>110820.22261479283</v>
      </c>
      <c r="D12" s="13">
        <v>137648.12261479284</v>
      </c>
      <c r="E12" s="13">
        <v>172975.20261479286</v>
      </c>
      <c r="F12" s="13">
        <v>167608.13261479285</v>
      </c>
      <c r="G12" s="13">
        <v>167608.13261479285</v>
      </c>
      <c r="H12" s="13">
        <v>337209.61261479283</v>
      </c>
      <c r="I12" s="13">
        <v>277628.58261479286</v>
      </c>
      <c r="J12" s="13">
        <v>274013.76261479285</v>
      </c>
      <c r="K12" s="13">
        <v>270398.94261479285</v>
      </c>
      <c r="L12" s="13">
        <v>305528.36261479289</v>
      </c>
      <c r="M12" s="13">
        <v>264797.3126147929</v>
      </c>
      <c r="N12" s="13">
        <v>371739.99261479289</v>
      </c>
      <c r="P12" s="13">
        <f>AVERAGE(B12:N12)</f>
        <v>228368.96953786982</v>
      </c>
    </row>
    <row r="13" spans="1:16">
      <c r="A13" s="8" t="s">
        <v>8</v>
      </c>
      <c r="B13" s="11">
        <f>SUM(B11:B12)</f>
        <v>119466.10435691413</v>
      </c>
      <c r="C13" s="11">
        <f>SUM(C11:C12)</f>
        <v>119303.98435691414</v>
      </c>
      <c r="D13" s="11">
        <f t="shared" ref="D13:N13" si="0">SUM(D11:D12)</f>
        <v>145917.25435691414</v>
      </c>
      <c r="E13" s="11">
        <f t="shared" si="0"/>
        <v>181031.55435691416</v>
      </c>
      <c r="F13" s="11">
        <f t="shared" si="0"/>
        <v>175664.48435691415</v>
      </c>
      <c r="G13" s="11">
        <f t="shared" si="0"/>
        <v>175664.48435691415</v>
      </c>
      <c r="H13" s="11">
        <f t="shared" si="0"/>
        <v>345050.41435691412</v>
      </c>
      <c r="I13" s="11">
        <f t="shared" si="0"/>
        <v>285469.38435691415</v>
      </c>
      <c r="J13" s="11">
        <f t="shared" si="0"/>
        <v>281854.56435691414</v>
      </c>
      <c r="K13" s="11">
        <f t="shared" si="0"/>
        <v>277918.26435691415</v>
      </c>
      <c r="L13" s="11">
        <f t="shared" si="0"/>
        <v>312725.28435691417</v>
      </c>
      <c r="M13" s="11">
        <f t="shared" si="0"/>
        <v>271671.83435691422</v>
      </c>
      <c r="N13" s="11">
        <f t="shared" si="0"/>
        <v>378506.74435691419</v>
      </c>
      <c r="P13" s="11">
        <f>AVERAGE(B13:N13)</f>
        <v>236172.64281845259</v>
      </c>
    </row>
    <row r="14" spans="1:16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6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6">
      <c r="A16" s="8" t="s">
        <v>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6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6">
      <c r="A18" s="15" t="s">
        <v>10</v>
      </c>
      <c r="B18" s="16">
        <v>16281522.684249999</v>
      </c>
      <c r="C18" s="16">
        <v>15859524.36225</v>
      </c>
      <c r="D18" s="16">
        <v>14916171.3795</v>
      </c>
      <c r="E18" s="16">
        <v>14981092.329500001</v>
      </c>
      <c r="F18" s="16">
        <v>14669398.85775</v>
      </c>
      <c r="G18" s="16">
        <v>14310003.74525</v>
      </c>
      <c r="H18" s="16">
        <v>13660542.69025</v>
      </c>
      <c r="I18" s="16">
        <v>12558361.215750001</v>
      </c>
      <c r="J18" s="16">
        <v>11267132.452500001</v>
      </c>
      <c r="K18" s="16">
        <v>9939361.3849999998</v>
      </c>
      <c r="L18" s="16">
        <v>9294063.9032500014</v>
      </c>
      <c r="M18" s="16">
        <v>7989125.0499999998</v>
      </c>
      <c r="N18" s="16">
        <v>7325349.40075</v>
      </c>
      <c r="P18" s="11">
        <f>AVERAGE(B18:N18)</f>
        <v>12542434.573538464</v>
      </c>
    </row>
    <row r="19" spans="1:16">
      <c r="A19" s="12" t="s">
        <v>11</v>
      </c>
      <c r="B19" s="17">
        <v>3834021.3499999996</v>
      </c>
      <c r="C19" s="17">
        <v>4600552.6100000003</v>
      </c>
      <c r="D19" s="17">
        <v>4292856.32</v>
      </c>
      <c r="E19" s="17">
        <v>4760189.9000000004</v>
      </c>
      <c r="F19" s="17">
        <v>4131017.7199999997</v>
      </c>
      <c r="G19" s="17">
        <v>5376055.6900000004</v>
      </c>
      <c r="H19" s="17">
        <v>6612090.8499999996</v>
      </c>
      <c r="I19" s="17">
        <v>7287182.04</v>
      </c>
      <c r="J19" s="17">
        <v>6247677.4100000001</v>
      </c>
      <c r="K19" s="17">
        <v>5202369.3100000005</v>
      </c>
      <c r="L19" s="17">
        <v>4768651.17</v>
      </c>
      <c r="M19" s="17">
        <v>4744224.09</v>
      </c>
      <c r="N19" s="17">
        <v>5491888.7599999998</v>
      </c>
      <c r="P19" s="13">
        <f>AVERAGE(B19:N19)</f>
        <v>5180675.1707692314</v>
      </c>
    </row>
    <row r="20" spans="1:16">
      <c r="A20" s="8" t="s">
        <v>12</v>
      </c>
      <c r="B20" s="11">
        <f t="shared" ref="B20:N20" si="1">SUM(B18:B19)</f>
        <v>20115544.034249999</v>
      </c>
      <c r="C20" s="11">
        <f t="shared" si="1"/>
        <v>20460076.97225</v>
      </c>
      <c r="D20" s="11">
        <f t="shared" si="1"/>
        <v>19209027.699500002</v>
      </c>
      <c r="E20" s="11">
        <f t="shared" si="1"/>
        <v>19741282.229500003</v>
      </c>
      <c r="F20" s="11">
        <f t="shared" si="1"/>
        <v>18800416.577750001</v>
      </c>
      <c r="G20" s="11">
        <f t="shared" si="1"/>
        <v>19686059.435249999</v>
      </c>
      <c r="H20" s="11">
        <f t="shared" si="1"/>
        <v>20272633.54025</v>
      </c>
      <c r="I20" s="11">
        <f t="shared" si="1"/>
        <v>19845543.25575</v>
      </c>
      <c r="J20" s="11">
        <f t="shared" si="1"/>
        <v>17514809.862500001</v>
      </c>
      <c r="K20" s="11">
        <f t="shared" si="1"/>
        <v>15141730.695</v>
      </c>
      <c r="L20" s="11">
        <f t="shared" si="1"/>
        <v>14062715.073250001</v>
      </c>
      <c r="M20" s="11">
        <f t="shared" si="1"/>
        <v>12733349.140000001</v>
      </c>
      <c r="N20" s="11">
        <f t="shared" si="1"/>
        <v>12817238.16075</v>
      </c>
      <c r="P20" s="11">
        <f>AVERAGE(B20:N20)</f>
        <v>17723109.744307689</v>
      </c>
    </row>
    <row r="22" spans="1:16">
      <c r="A22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04E8-930F-4E2E-AFDE-61E32797C21B}">
  <dimension ref="A1:P21"/>
  <sheetViews>
    <sheetView zoomScaleNormal="100" zoomScaleSheetLayoutView="100" workbookViewId="0">
      <selection activeCell="P21" sqref="P21"/>
    </sheetView>
  </sheetViews>
  <sheetFormatPr defaultColWidth="15.42578125" defaultRowHeight="12.75"/>
  <cols>
    <col min="1" max="1" width="21.7109375" style="2" customWidth="1"/>
    <col min="2" max="2" width="15.42578125" style="2"/>
    <col min="3" max="14" width="15.5703125" style="2" bestFit="1" customWidth="1"/>
    <col min="15" max="15" width="12.140625" style="2" bestFit="1" customWidth="1"/>
    <col min="16" max="16384" width="15.42578125" style="2"/>
  </cols>
  <sheetData>
    <row r="1" spans="1:16">
      <c r="A1" s="1" t="s">
        <v>0</v>
      </c>
    </row>
    <row r="2" spans="1:16">
      <c r="A2" s="1" t="s">
        <v>1</v>
      </c>
    </row>
    <row r="3" spans="1:16">
      <c r="A3" s="1" t="s">
        <v>13</v>
      </c>
    </row>
    <row r="4" spans="1:16">
      <c r="A4" s="3"/>
    </row>
    <row r="5" spans="1:16">
      <c r="A5" s="4"/>
    </row>
    <row r="7" spans="1:16">
      <c r="A7" s="8"/>
      <c r="B7" s="9"/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  <c r="I7" s="9" t="s">
        <v>20</v>
      </c>
      <c r="J7" s="9" t="s">
        <v>21</v>
      </c>
      <c r="K7" s="9" t="s">
        <v>22</v>
      </c>
      <c r="L7" s="9" t="s">
        <v>23</v>
      </c>
      <c r="M7" s="9" t="s">
        <v>24</v>
      </c>
      <c r="N7" s="9" t="s">
        <v>25</v>
      </c>
      <c r="O7" s="10" t="s">
        <v>26</v>
      </c>
      <c r="P7" s="10"/>
    </row>
    <row r="8" spans="1:16">
      <c r="A8" s="8" t="s">
        <v>27</v>
      </c>
      <c r="B8" s="11"/>
      <c r="C8" s="18" t="s">
        <v>28</v>
      </c>
      <c r="D8" s="18" t="s">
        <v>28</v>
      </c>
      <c r="E8" s="18" t="s">
        <v>28</v>
      </c>
      <c r="F8" s="18" t="s">
        <v>28</v>
      </c>
      <c r="G8" s="18" t="s">
        <v>28</v>
      </c>
      <c r="H8" s="18" t="s">
        <v>28</v>
      </c>
      <c r="I8" s="18" t="s">
        <v>28</v>
      </c>
      <c r="J8" s="18" t="s">
        <v>28</v>
      </c>
      <c r="K8" s="18" t="s">
        <v>28</v>
      </c>
      <c r="L8" s="18" t="s">
        <v>28</v>
      </c>
      <c r="M8" s="18" t="s">
        <v>28</v>
      </c>
      <c r="N8" s="18" t="s">
        <v>28</v>
      </c>
      <c r="O8" s="18" t="s">
        <v>28</v>
      </c>
    </row>
    <row r="9" spans="1:16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6">
      <c r="A10" s="19" t="s">
        <v>29</v>
      </c>
      <c r="B10" s="11"/>
      <c r="C10" s="20">
        <v>0</v>
      </c>
      <c r="D10" s="20">
        <v>0</v>
      </c>
      <c r="E10" s="20">
        <v>0</v>
      </c>
      <c r="F10" s="20">
        <v>207006.45</v>
      </c>
      <c r="G10" s="20">
        <v>252071.62000000002</v>
      </c>
      <c r="H10" s="20">
        <v>8233.2500000000127</v>
      </c>
      <c r="I10" s="20">
        <v>-1597.2499999999977</v>
      </c>
      <c r="J10" s="20">
        <v>28279.69999999999</v>
      </c>
      <c r="K10" s="20">
        <v>48</v>
      </c>
      <c r="L10" s="20">
        <v>0</v>
      </c>
      <c r="M10" s="20">
        <v>0</v>
      </c>
      <c r="N10" s="20">
        <v>0</v>
      </c>
      <c r="O10" s="20">
        <v>494041.77000000008</v>
      </c>
      <c r="P10" s="11"/>
    </row>
    <row r="11" spans="1:16">
      <c r="A11" s="19" t="s">
        <v>30</v>
      </c>
      <c r="B11" s="11"/>
      <c r="C11" s="20">
        <v>0</v>
      </c>
      <c r="D11" s="20">
        <v>415.72</v>
      </c>
      <c r="E11" s="20">
        <v>229.15</v>
      </c>
      <c r="F11" s="20">
        <v>1679.93</v>
      </c>
      <c r="G11" s="20">
        <v>0</v>
      </c>
      <c r="H11" s="20">
        <v>0</v>
      </c>
      <c r="I11" s="20">
        <v>230.12</v>
      </c>
      <c r="J11" s="20">
        <v>985.79</v>
      </c>
      <c r="K11" s="20">
        <v>702.45</v>
      </c>
      <c r="L11" s="20">
        <v>418.6</v>
      </c>
      <c r="M11" s="20">
        <v>216.85</v>
      </c>
      <c r="N11" s="20">
        <v>39.69</v>
      </c>
      <c r="O11" s="20">
        <v>4918.3</v>
      </c>
      <c r="P11" s="11"/>
    </row>
    <row r="12" spans="1:16">
      <c r="A12" s="19" t="s">
        <v>31</v>
      </c>
      <c r="B12" s="11"/>
      <c r="C12" s="20">
        <v>0</v>
      </c>
      <c r="D12" s="20">
        <v>54281.120000000003</v>
      </c>
      <c r="E12" s="20">
        <v>37219.769999999997</v>
      </c>
      <c r="F12" s="20">
        <v>72110.92</v>
      </c>
      <c r="G12" s="20">
        <v>0</v>
      </c>
      <c r="H12" s="20">
        <v>0</v>
      </c>
      <c r="I12" s="20">
        <v>17669.939999999999</v>
      </c>
      <c r="J12" s="20">
        <v>84964.59</v>
      </c>
      <c r="K12" s="20">
        <v>66464.91</v>
      </c>
      <c r="L12" s="20">
        <v>44275.95</v>
      </c>
      <c r="M12" s="20">
        <v>25927.11</v>
      </c>
      <c r="N12" s="20">
        <v>4010.91</v>
      </c>
      <c r="O12" s="20">
        <v>406925.22</v>
      </c>
    </row>
    <row r="13" spans="1:16">
      <c r="A13" s="19" t="s">
        <v>32</v>
      </c>
      <c r="B13" s="11"/>
      <c r="C13" s="20">
        <v>0</v>
      </c>
      <c r="D13" s="20">
        <v>11330.29</v>
      </c>
      <c r="E13" s="20">
        <v>6727.9699999999993</v>
      </c>
      <c r="F13" s="20">
        <v>11763.130000000001</v>
      </c>
      <c r="G13" s="20">
        <v>0</v>
      </c>
      <c r="H13" s="20">
        <v>0</v>
      </c>
      <c r="I13" s="20">
        <v>2158.86</v>
      </c>
      <c r="J13" s="20">
        <v>10076.599999999999</v>
      </c>
      <c r="K13" s="20">
        <v>7973.0499999999993</v>
      </c>
      <c r="L13" s="20">
        <v>5376.26</v>
      </c>
      <c r="M13" s="20">
        <v>3186.27</v>
      </c>
      <c r="N13" s="20">
        <v>484.07</v>
      </c>
      <c r="O13" s="20">
        <v>59076.500000000007</v>
      </c>
    </row>
    <row r="14" spans="1:16">
      <c r="A14" s="19" t="s">
        <v>33</v>
      </c>
      <c r="B14" s="11"/>
      <c r="C14" s="20">
        <v>0</v>
      </c>
      <c r="D14" s="20">
        <v>0</v>
      </c>
      <c r="E14" s="20">
        <v>-28099.439999999999</v>
      </c>
      <c r="F14" s="20">
        <v>0</v>
      </c>
      <c r="G14" s="20">
        <v>-3801.58</v>
      </c>
      <c r="H14" s="20">
        <v>-27000.31</v>
      </c>
      <c r="I14" s="20">
        <v>0</v>
      </c>
      <c r="J14" s="20">
        <v>-41954.22</v>
      </c>
      <c r="K14" s="20">
        <v>-6774.14</v>
      </c>
      <c r="L14" s="20">
        <v>-3646.69</v>
      </c>
      <c r="M14" s="20">
        <v>-31981.37</v>
      </c>
      <c r="N14" s="20">
        <v>0</v>
      </c>
      <c r="O14" s="20">
        <v>-143257.75</v>
      </c>
    </row>
    <row r="15" spans="1:16">
      <c r="A15" s="19" t="s">
        <v>34</v>
      </c>
      <c r="B15" s="11"/>
      <c r="C15" s="20">
        <v>89457.06</v>
      </c>
      <c r="D15" s="20">
        <v>87616.3</v>
      </c>
      <c r="E15" s="20">
        <v>89920.49</v>
      </c>
      <c r="F15" s="20">
        <v>74952.19</v>
      </c>
      <c r="G15" s="20">
        <v>62972.09</v>
      </c>
      <c r="H15" s="20">
        <v>104192.72</v>
      </c>
      <c r="I15" s="20">
        <v>52704.97</v>
      </c>
      <c r="J15" s="20">
        <v>137690.93</v>
      </c>
      <c r="K15" s="20">
        <v>180170.31</v>
      </c>
      <c r="L15" s="20">
        <v>86364.51</v>
      </c>
      <c r="M15" s="20">
        <v>121300.57</v>
      </c>
      <c r="N15" s="20">
        <v>141510.95000000001</v>
      </c>
      <c r="O15" s="20">
        <v>1228853.0900000001</v>
      </c>
    </row>
    <row r="16" spans="1:16">
      <c r="A16" s="19" t="s">
        <v>35</v>
      </c>
      <c r="B16" s="11"/>
      <c r="C16" s="20">
        <v>17077.328749999997</v>
      </c>
      <c r="D16" s="20">
        <v>-49.945999999999998</v>
      </c>
      <c r="E16" s="20"/>
      <c r="F16" s="20"/>
      <c r="G16" s="20"/>
      <c r="H16" s="20">
        <v>14981.849250000001</v>
      </c>
      <c r="I16" s="20"/>
      <c r="J16" s="20"/>
      <c r="K16" s="20"/>
      <c r="L16" s="20"/>
      <c r="M16" s="20"/>
      <c r="N16" s="20"/>
      <c r="O16" s="20">
        <v>32009.231999999996</v>
      </c>
      <c r="P16" s="11"/>
    </row>
    <row r="17" spans="1:16">
      <c r="A17" s="19" t="s">
        <v>36</v>
      </c>
      <c r="B17" s="11"/>
      <c r="C17" s="20">
        <v>-1630.12</v>
      </c>
      <c r="D17" s="20">
        <v>-10946.99</v>
      </c>
      <c r="E17" s="20">
        <v>-11500.14</v>
      </c>
      <c r="F17" s="20">
        <v>-5959.91</v>
      </c>
      <c r="G17" s="20">
        <v>-5216</v>
      </c>
      <c r="H17" s="20">
        <v>-37015.120000000003</v>
      </c>
      <c r="I17" s="20">
        <v>-49776.62</v>
      </c>
      <c r="J17" s="20">
        <v>-66149.33</v>
      </c>
      <c r="K17" s="20">
        <v>-75809.460000000006</v>
      </c>
      <c r="L17" s="20">
        <v>-70128.94</v>
      </c>
      <c r="M17" s="20">
        <v>-76221.48</v>
      </c>
      <c r="N17" s="20">
        <v>-90850.69</v>
      </c>
      <c r="O17" s="20">
        <v>-501204.8</v>
      </c>
      <c r="P17" s="11"/>
    </row>
    <row r="18" spans="1:16">
      <c r="A18" s="19" t="s">
        <v>37</v>
      </c>
      <c r="B18" s="11"/>
      <c r="C18" s="20">
        <v>98381.286500000002</v>
      </c>
      <c r="D18" s="20">
        <v>56735.026499999993</v>
      </c>
      <c r="E18" s="20">
        <v>57313.889249999993</v>
      </c>
      <c r="F18" s="20">
        <v>50741.659500000002</v>
      </c>
      <c r="G18" s="20">
        <v>252812.60575000002</v>
      </c>
      <c r="H18" s="20">
        <v>-29499.130999999994</v>
      </c>
      <c r="I18" s="20">
        <v>47395.507000000005</v>
      </c>
      <c r="J18" s="20">
        <v>73928.274000000005</v>
      </c>
      <c r="K18" s="20">
        <v>64928.337999999996</v>
      </c>
      <c r="L18" s="20">
        <v>128513.80774999999</v>
      </c>
      <c r="M18" s="20">
        <v>93698.330499999996</v>
      </c>
      <c r="N18" s="20">
        <v>100882.73024999999</v>
      </c>
      <c r="O18" s="20">
        <v>995832.32400000014</v>
      </c>
    </row>
    <row r="19" spans="1:16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6" ht="13.5" thickBot="1">
      <c r="A20" s="2" t="s">
        <v>38</v>
      </c>
      <c r="C20" s="21">
        <v>203285.55525</v>
      </c>
      <c r="D20" s="21">
        <v>199381.52049999998</v>
      </c>
      <c r="E20" s="21">
        <v>151811.68925</v>
      </c>
      <c r="F20" s="21">
        <v>412294.36950000003</v>
      </c>
      <c r="G20" s="21">
        <v>558838.73574999999</v>
      </c>
      <c r="H20" s="21">
        <v>33893.258250000006</v>
      </c>
      <c r="I20" s="21">
        <v>68785.527000000002</v>
      </c>
      <c r="J20" s="21">
        <v>227822.334</v>
      </c>
      <c r="K20" s="21">
        <v>237703.45799999998</v>
      </c>
      <c r="L20" s="21">
        <v>191173.49774999998</v>
      </c>
      <c r="M20" s="21">
        <v>136126.28049999999</v>
      </c>
      <c r="N20" s="21">
        <v>156077.66025000002</v>
      </c>
      <c r="O20" s="21">
        <v>2577193.8860000004</v>
      </c>
    </row>
    <row r="21" spans="1:16" ht="13.5" thickTop="1">
      <c r="P21" s="14">
        <f>+O16+O17+O18</f>
        <v>526636.75600000017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60B2-98EB-45CF-8522-052F46F3B3B9}">
  <sheetPr>
    <pageSetUpPr autoPageBreaks="0"/>
  </sheetPr>
  <dimension ref="A1:O35"/>
  <sheetViews>
    <sheetView topLeftCell="A9" zoomScaleNormal="100" workbookViewId="0">
      <selection activeCell="O17" sqref="O17"/>
    </sheetView>
  </sheetViews>
  <sheetFormatPr defaultColWidth="8.85546875" defaultRowHeight="12.75"/>
  <cols>
    <col min="1" max="1" width="6.85546875" style="24" customWidth="1"/>
    <col min="2" max="2" width="2" style="23" customWidth="1"/>
    <col min="3" max="3" width="11.140625" style="23" customWidth="1"/>
    <col min="4" max="4" width="2" style="23" customWidth="1"/>
    <col min="5" max="5" width="38.28515625" style="23" customWidth="1"/>
    <col min="6" max="6" width="2" style="23" customWidth="1"/>
    <col min="7" max="7" width="13.7109375" style="23" bestFit="1" customWidth="1"/>
    <col min="8" max="8" width="8.85546875" style="23"/>
    <col min="9" max="9" width="14.140625" style="23" bestFit="1" customWidth="1"/>
    <col min="10" max="10" width="8.85546875" style="23"/>
    <col min="11" max="11" width="12.85546875" style="23" bestFit="1" customWidth="1"/>
    <col min="12" max="12" width="8.85546875" style="23"/>
    <col min="13" max="13" width="10.28515625" style="23" bestFit="1" customWidth="1"/>
    <col min="14" max="14" width="8.85546875" style="23"/>
    <col min="15" max="15" width="10.28515625" style="23" bestFit="1" customWidth="1"/>
    <col min="16" max="16384" width="8.85546875" style="23"/>
  </cols>
  <sheetData>
    <row r="1" spans="1:15" ht="12.95" customHeight="1">
      <c r="A1" s="51" t="s">
        <v>39</v>
      </c>
      <c r="B1" s="51"/>
      <c r="C1" s="51"/>
      <c r="D1" s="51"/>
      <c r="E1" s="51"/>
      <c r="F1" s="51"/>
      <c r="G1" s="51"/>
      <c r="H1" s="51"/>
    </row>
    <row r="2" spans="1:15">
      <c r="A2" s="51" t="s">
        <v>40</v>
      </c>
      <c r="B2" s="51"/>
      <c r="C2" s="51"/>
      <c r="D2" s="51"/>
      <c r="E2" s="51"/>
      <c r="F2" s="51"/>
      <c r="G2" s="51"/>
      <c r="H2" s="51"/>
    </row>
    <row r="3" spans="1:15" ht="12.75" customHeight="1">
      <c r="A3" s="52" t="s">
        <v>41</v>
      </c>
      <c r="B3" s="52"/>
      <c r="C3" s="52"/>
      <c r="D3" s="52"/>
      <c r="E3" s="52"/>
      <c r="F3" s="52"/>
      <c r="G3" s="52"/>
      <c r="H3" s="52"/>
    </row>
    <row r="4" spans="1:15">
      <c r="A4" s="51" t="s">
        <v>42</v>
      </c>
      <c r="B4" s="51"/>
      <c r="C4" s="51"/>
      <c r="D4" s="51"/>
      <c r="E4" s="51"/>
      <c r="F4" s="51"/>
      <c r="G4" s="51"/>
      <c r="H4" s="51"/>
    </row>
    <row r="5" spans="1:15">
      <c r="A5" s="51" t="s">
        <v>43</v>
      </c>
      <c r="B5" s="51"/>
      <c r="C5" s="51"/>
      <c r="D5" s="51"/>
      <c r="E5" s="51"/>
      <c r="F5" s="51"/>
      <c r="G5" s="51"/>
      <c r="H5" s="51"/>
    </row>
    <row r="6" spans="1:15">
      <c r="C6" s="25"/>
      <c r="D6" s="25"/>
      <c r="E6" s="25"/>
      <c r="F6" s="25"/>
      <c r="G6" s="25"/>
    </row>
    <row r="7" spans="1:15" ht="24" customHeight="1">
      <c r="A7" s="26" t="s">
        <v>44</v>
      </c>
      <c r="C7" s="27" t="s">
        <v>45</v>
      </c>
      <c r="D7" s="22"/>
      <c r="E7" s="27" t="s">
        <v>46</v>
      </c>
      <c r="F7" s="22"/>
      <c r="G7" s="27" t="s">
        <v>47</v>
      </c>
    </row>
    <row r="9" spans="1:15">
      <c r="C9" s="28"/>
      <c r="D9" s="28"/>
      <c r="E9" s="28"/>
      <c r="F9" s="28"/>
      <c r="G9" s="28"/>
    </row>
    <row r="10" spans="1:15" ht="27.75" customHeight="1">
      <c r="A10" s="24">
        <v>1</v>
      </c>
      <c r="C10" s="24" t="s">
        <v>48</v>
      </c>
      <c r="E10" s="23" t="s">
        <v>49</v>
      </c>
      <c r="G10" s="29">
        <f>2716692+2533640</f>
        <v>5250332</v>
      </c>
      <c r="I10" s="30">
        <v>12240194</v>
      </c>
      <c r="K10" s="31">
        <f>+I10+G10</f>
        <v>17490526</v>
      </c>
    </row>
    <row r="11" spans="1:15">
      <c r="A11" s="24">
        <v>2</v>
      </c>
      <c r="E11" s="23" t="s">
        <v>50</v>
      </c>
      <c r="G11" s="23">
        <v>4</v>
      </c>
      <c r="I11" s="30">
        <v>10</v>
      </c>
      <c r="M11" s="32">
        <f>+K10/3</f>
        <v>5830175.333333333</v>
      </c>
    </row>
    <row r="12" spans="1:15">
      <c r="A12" s="24">
        <v>3</v>
      </c>
      <c r="H12" s="33"/>
      <c r="J12" s="33"/>
      <c r="M12" s="23" t="s">
        <v>51</v>
      </c>
      <c r="N12" s="23" t="s">
        <v>52</v>
      </c>
      <c r="O12" s="23" t="s">
        <v>53</v>
      </c>
    </row>
    <row r="13" spans="1:15">
      <c r="A13" s="24">
        <v>4</v>
      </c>
      <c r="C13" s="34">
        <v>926000</v>
      </c>
      <c r="E13" s="23" t="s">
        <v>54</v>
      </c>
      <c r="G13" s="35">
        <f>+H13*G15</f>
        <v>215691.514058</v>
      </c>
      <c r="H13" s="33">
        <v>0.164326</v>
      </c>
      <c r="I13" s="35">
        <f>+J13*I15</f>
        <v>201138.21192439998</v>
      </c>
      <c r="J13" s="33">
        <v>0.164326</v>
      </c>
      <c r="K13" s="31">
        <f>+I13+G13</f>
        <v>416829.72598240001</v>
      </c>
      <c r="M13" s="31">
        <f>+M11-K15</f>
        <v>3293583.0797429327</v>
      </c>
      <c r="N13" s="23">
        <v>1457561</v>
      </c>
      <c r="O13" s="31">
        <f>+M13-N13</f>
        <v>1836022.0797429327</v>
      </c>
    </row>
    <row r="14" spans="1:15">
      <c r="A14" s="24">
        <v>5</v>
      </c>
      <c r="C14" s="24" t="s">
        <v>55</v>
      </c>
      <c r="E14" s="23" t="s">
        <v>56</v>
      </c>
      <c r="G14" s="36">
        <f>+H14*G15</f>
        <v>1096886.2356100001</v>
      </c>
      <c r="H14" s="33">
        <v>0.83567000000000002</v>
      </c>
      <c r="I14" s="36">
        <f>+J14*I15</f>
        <v>1022876.291998</v>
      </c>
      <c r="J14" s="33">
        <v>0.83567000000000002</v>
      </c>
      <c r="K14" s="31">
        <f>+I14+G14</f>
        <v>2119762.5276080002</v>
      </c>
    </row>
    <row r="15" spans="1:15" ht="15" thickBot="1">
      <c r="A15" s="24">
        <v>6</v>
      </c>
      <c r="E15" s="37" t="s">
        <v>57</v>
      </c>
      <c r="G15" s="38">
        <f>+G10/G11</f>
        <v>1312583</v>
      </c>
      <c r="I15" s="38">
        <f>+I10/I11</f>
        <v>1224019.3999999999</v>
      </c>
      <c r="J15" s="33"/>
      <c r="K15" s="38">
        <f>+K14+K13</f>
        <v>2536592.2535904003</v>
      </c>
    </row>
    <row r="16" spans="1:15" ht="13.5" thickTop="1">
      <c r="E16" s="37"/>
      <c r="G16" s="31"/>
    </row>
    <row r="17" spans="1:13">
      <c r="E17" s="23" t="s">
        <v>58</v>
      </c>
      <c r="G17" s="39">
        <f>+G15*2</f>
        <v>2625166</v>
      </c>
      <c r="H17" s="40"/>
      <c r="I17" s="40">
        <f>+I15*2</f>
        <v>2448038.7999999998</v>
      </c>
      <c r="J17" s="40"/>
      <c r="K17" s="41">
        <f>+I17+G17</f>
        <v>5073204.8</v>
      </c>
    </row>
    <row r="18" spans="1:13" ht="30.75" customHeight="1">
      <c r="C18" s="50"/>
      <c r="D18" s="50"/>
      <c r="E18" s="50"/>
      <c r="F18" s="50"/>
      <c r="G18" s="50"/>
      <c r="K18" s="31">
        <f>+K10-K17</f>
        <v>12417321.199999999</v>
      </c>
      <c r="L18" s="23" t="s">
        <v>59</v>
      </c>
    </row>
    <row r="19" spans="1:13">
      <c r="C19" s="28"/>
      <c r="D19" s="28"/>
      <c r="E19" s="28"/>
      <c r="F19" s="28"/>
      <c r="G19" s="28"/>
    </row>
    <row r="20" spans="1:13">
      <c r="A20" s="24">
        <v>7</v>
      </c>
      <c r="C20" s="24" t="s">
        <v>60</v>
      </c>
      <c r="D20" s="42"/>
      <c r="E20" s="42" t="s">
        <v>61</v>
      </c>
      <c r="F20" s="42"/>
      <c r="G20" s="29">
        <v>0</v>
      </c>
    </row>
    <row r="21" spans="1:13">
      <c r="A21" s="24">
        <v>8</v>
      </c>
      <c r="E21" s="23" t="s">
        <v>62</v>
      </c>
    </row>
    <row r="22" spans="1:13">
      <c r="A22" s="24">
        <v>9</v>
      </c>
    </row>
    <row r="23" spans="1:13">
      <c r="A23" s="24">
        <v>10</v>
      </c>
      <c r="C23" s="34">
        <v>926000</v>
      </c>
      <c r="E23" s="23" t="s">
        <v>54</v>
      </c>
      <c r="G23" s="29"/>
    </row>
    <row r="24" spans="1:13">
      <c r="A24" s="24">
        <v>11</v>
      </c>
      <c r="C24" s="24" t="s">
        <v>55</v>
      </c>
      <c r="E24" s="23" t="s">
        <v>56</v>
      </c>
      <c r="G24" s="29"/>
    </row>
    <row r="25" spans="1:13" ht="17.100000000000001" customHeight="1" thickBot="1">
      <c r="A25" s="24">
        <v>12</v>
      </c>
      <c r="E25" s="37" t="s">
        <v>63</v>
      </c>
      <c r="G25" s="43"/>
      <c r="H25" s="23" t="s">
        <v>59</v>
      </c>
    </row>
    <row r="26" spans="1:13" ht="13.5" thickTop="1"/>
    <row r="27" spans="1:13">
      <c r="C27" s="44"/>
      <c r="E27" s="45"/>
      <c r="G27" s="31"/>
    </row>
    <row r="28" spans="1:13">
      <c r="A28" s="46"/>
      <c r="B28" s="46"/>
      <c r="C28" s="50" t="s">
        <v>64</v>
      </c>
      <c r="D28" s="50"/>
      <c r="E28" s="50"/>
      <c r="F28" s="50"/>
      <c r="G28" s="50"/>
      <c r="M28" s="31">
        <f>+M13-G32</f>
        <v>4069353.3297429327</v>
      </c>
    </row>
    <row r="29" spans="1:13">
      <c r="A29" s="47"/>
    </row>
    <row r="30" spans="1:13" ht="14.25">
      <c r="A30" s="24">
        <v>13</v>
      </c>
      <c r="C30" s="23" t="s">
        <v>65</v>
      </c>
      <c r="G30" s="48">
        <v>-3103081</v>
      </c>
    </row>
    <row r="31" spans="1:13">
      <c r="G31" s="23">
        <v>4</v>
      </c>
    </row>
    <row r="32" spans="1:13">
      <c r="G32" s="30">
        <f>+G30/4</f>
        <v>-775770.25</v>
      </c>
    </row>
    <row r="33" spans="3:8">
      <c r="C33" s="49"/>
      <c r="G33" s="30">
        <f>+G32*2</f>
        <v>-1551540.5</v>
      </c>
    </row>
    <row r="35" spans="3:8">
      <c r="G35" s="31">
        <f>+G30-G33</f>
        <v>-1551540.5</v>
      </c>
      <c r="H35" s="23" t="s">
        <v>59</v>
      </c>
    </row>
  </sheetData>
  <mergeCells count="7">
    <mergeCell ref="C28:G28"/>
    <mergeCell ref="A1:H1"/>
    <mergeCell ref="A2:H2"/>
    <mergeCell ref="A3:H3"/>
    <mergeCell ref="A4:H4"/>
    <mergeCell ref="A5:H5"/>
    <mergeCell ref="C18:G18"/>
  </mergeCells>
  <printOptions horizontalCentered="1"/>
  <pageMargins left="0.75" right="0.75" top="0.75" bottom="0.75" header="0.3" footer="0.3"/>
  <pageSetup orientation="portrait" r:id="rId1"/>
  <headerFooter>
    <oddFooter>&amp;L&amp;"Arial,Regular"&amp;10Amounts may not add or tie to other schedules due to rounding&amp;R&amp;"Arial,Regular"&amp;10WP/P AJ 14L.2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3CA77EDB8F064AA1506A4FD96E0B96" ma:contentTypeVersion="2" ma:contentTypeDescription="Create a new document." ma:contentTypeScope="" ma:versionID="5435368a1a8dd191d76e14753f04da19">
  <xsd:schema xmlns:xsd="http://www.w3.org/2001/XMLSchema" xmlns:xs="http://www.w3.org/2001/XMLSchema" xmlns:p="http://schemas.microsoft.com/office/2006/metadata/properties" xmlns:ns2="04f12b89-6ebc-4115-a287-55f7c52a4f3b" targetNamespace="http://schemas.microsoft.com/office/2006/metadata/properties" ma:root="true" ma:fieldsID="b6bd882f79e596b1495b740ccf1be851" ns2:_="">
    <xsd:import namespace="04f12b89-6ebc-4115-a287-55f7c52a4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12b89-6ebc-4115-a287-55f7c52a4f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E8E9DD-AA7F-43A7-BA66-F622DE2B6C2A}"/>
</file>

<file path=customXml/itemProps2.xml><?xml version="1.0" encoding="utf-8"?>
<ds:datastoreItem xmlns:ds="http://schemas.openxmlformats.org/officeDocument/2006/customXml" ds:itemID="{415DC1D0-B5C2-462C-BA55-A366FADF454F}"/>
</file>

<file path=customXml/itemProps3.xml><?xml version="1.0" encoding="utf-8"?>
<ds:datastoreItem xmlns:ds="http://schemas.openxmlformats.org/officeDocument/2006/customXml" ds:itemID="{813386E0-2A4D-4442-A468-8E39593DC1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WILHELM, BRUCE A</dc:creator>
  <cp:keywords/>
  <dc:description/>
  <cp:lastModifiedBy/>
  <cp:revision/>
  <dcterms:created xsi:type="dcterms:W3CDTF">2022-08-08T22:55:26Z</dcterms:created>
  <dcterms:modified xsi:type="dcterms:W3CDTF">2022-10-24T13:55:33Z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2022-08-08T22:55:27Z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d79d4874-07a7-472b-bdb8-5dbbb8594f34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0x010100423CA77EDB8F064AA1506A4FD96E0B96</vt:lpwstr>
  </property>
  <property fmtid="{D5CDD505-2E9C-101B-9397-08002B2CF9AE}" pid="10" name="MediaServiceImageTags">
    <vt:lpwstr/>
  </property>
</Properties>
</file>